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0" windowWidth="25605" windowHeight="16005" tabRatio="993"/>
  </bookViews>
  <sheets>
    <sheet name="ST1" sheetId="1" r:id="rId1"/>
  </sheets>
  <definedNames>
    <definedName name="_xlnm._FilterDatabase" localSheetId="0">'ST1'!$A$8:$U$13</definedName>
    <definedName name="_FilterDatabase_0" localSheetId="0">'ST1'!$A$8:$V$13</definedName>
    <definedName name="_FilterDatabase_0_0" localSheetId="0">'ST1'!$A$7:$BM$12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4" i="1" l="1"/>
  <c r="H12" i="1"/>
  <c r="H11" i="1"/>
  <c r="H10" i="1"/>
</calcChain>
</file>

<file path=xl/sharedStrings.xml><?xml version="1.0" encoding="utf-8"?>
<sst xmlns="http://schemas.openxmlformats.org/spreadsheetml/2006/main" count="102" uniqueCount="65">
  <si>
    <t>Information</t>
  </si>
  <si>
    <t>TwinsUK</t>
  </si>
  <si>
    <t>LOCUS</t>
  </si>
  <si>
    <t>SNP</t>
  </si>
  <si>
    <t>CHR</t>
  </si>
  <si>
    <t>POS</t>
  </si>
  <si>
    <t>OA</t>
  </si>
  <si>
    <t>EA</t>
  </si>
  <si>
    <t>EAF</t>
  </si>
  <si>
    <t>N</t>
  </si>
  <si>
    <t>Top trait</t>
  </si>
  <si>
    <t>MAC</t>
  </si>
  <si>
    <t>IMPUTATION</t>
  </si>
  <si>
    <t>BETA</t>
  </si>
  <si>
    <t>SE</t>
  </si>
  <si>
    <t>PVAL</t>
  </si>
  <si>
    <t>Top-trait</t>
  </si>
  <si>
    <t>rs1257220</t>
  </si>
  <si>
    <t>MGAT5</t>
  </si>
  <si>
    <t>G</t>
  </si>
  <si>
    <t>A</t>
  </si>
  <si>
    <t>Tetra-antennary glycans</t>
  </si>
  <si>
    <t>PGP26</t>
  </si>
  <si>
    <t>rs4839604</t>
  </si>
  <si>
    <t>SLC9A9</t>
  </si>
  <si>
    <t>T</t>
  </si>
  <si>
    <t>C</t>
  </si>
  <si>
    <t>Tetrasialylated</t>
  </si>
  <si>
    <t>PGP57</t>
  </si>
  <si>
    <t>rs7928758</t>
  </si>
  <si>
    <t>B3GAT1</t>
  </si>
  <si>
    <t>DG13</t>
  </si>
  <si>
    <t>PGP22</t>
  </si>
  <si>
    <t>rs735396</t>
  </si>
  <si>
    <t>HNF1a</t>
  </si>
  <si>
    <t>DG7</t>
  </si>
  <si>
    <t>PGP110</t>
  </si>
  <si>
    <t>rs11621121</t>
  </si>
  <si>
    <t>FUT8</t>
  </si>
  <si>
    <t>DG1</t>
  </si>
  <si>
    <t>PGP60</t>
  </si>
  <si>
    <t>rs3760776</t>
  </si>
  <si>
    <t>FUT6</t>
  </si>
  <si>
    <t>DG9</t>
  </si>
  <si>
    <t>PGP30</t>
  </si>
  <si>
    <t>Candidate gene</t>
  </si>
  <si>
    <t>Leading SNP in the locus</t>
  </si>
  <si>
    <t>GRCh37 chromosome</t>
  </si>
  <si>
    <t>GRCh37 position</t>
  </si>
  <si>
    <t>Non effective allele</t>
  </si>
  <si>
    <t>Effective allele</t>
  </si>
  <si>
    <t>Minor allele count</t>
  </si>
  <si>
    <t>effective allele frequence</t>
  </si>
  <si>
    <t>Imputation quality</t>
  </si>
  <si>
    <t>Sample size</t>
  </si>
  <si>
    <t>effect size of effective allele</t>
  </si>
  <si>
    <t>standard error of effect size</t>
  </si>
  <si>
    <t>P-value of association between SNP and leading glycan trait</t>
  </si>
  <si>
    <t>Glycan trait with strongest association with SNP</t>
  </si>
  <si>
    <t>[1]</t>
  </si>
  <si>
    <r>
      <t xml:space="preserve">Huffman, J. E., Knezevic, A., Vitart, V., Kattla, J., Adamczyk, B., Novokmet, M., … Lauc, G. (2011). Polymorphisms in B3GAT1, SLC9A9 and MGAT5 are associated with variation within the human plasma N-glycome of 3533 European adults. </t>
    </r>
    <r>
      <rPr>
        <i/>
        <sz val="10"/>
        <rFont val="Arial"/>
        <family val="2"/>
        <charset val="1"/>
      </rPr>
      <t>Human Molecular Genetics</t>
    </r>
    <r>
      <rPr>
        <sz val="10"/>
        <color rgb="FF000000"/>
        <rFont val="Arial"/>
        <family val="2"/>
        <charset val="1"/>
      </rPr>
      <t xml:space="preserve">, </t>
    </r>
    <r>
      <rPr>
        <i/>
        <sz val="10"/>
        <rFont val="Arial"/>
        <family val="2"/>
        <charset val="1"/>
      </rPr>
      <t>20</t>
    </r>
    <r>
      <rPr>
        <sz val="10"/>
        <color rgb="FF000000"/>
        <rFont val="Arial"/>
        <family val="2"/>
        <charset val="1"/>
      </rPr>
      <t>(24), 5000–11. https://doi.org/10.1093/hmg/ddr414</t>
    </r>
  </si>
  <si>
    <t>Huffman et al, 2011 [1]</t>
  </si>
  <si>
    <t>Huffam et al 2011 [1]</t>
  </si>
  <si>
    <t>Replication cohort- TwinsUK</t>
  </si>
  <si>
    <t>Supplementary Table 1. Replication of previously published associations with plasma N-glycome. Association of six loci were reported by Huffman et al 2011. Replication was performed in the TwinsUK cohort. Replication threshold P-value &lt; 0.05/6/30=2.78E-4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</si>
</sst>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&quot;TRUE&quot;;&quot;TRUE&quot;;&quot;FALSE&quot;"/>
  </numFmts>
  <fonts count="7" x14ac:knownFonts="1">
    <font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name val="Arial"/>
      <family val="2"/>
    </font>
    <font>
      <i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1" fontId="2" fillId="0" borderId="0" xfId="0" applyNumberFormat="1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0"/>
  <sheetViews>
    <sheetView tabSelected="1" zoomScale="115" zoomScaleNormal="115" workbookViewId="0">
      <selection activeCell="I23" sqref="I23"/>
    </sheetView>
  </sheetViews>
  <sheetFormatPr defaultColWidth="8.85546875" defaultRowHeight="15" x14ac:dyDescent="0.2"/>
  <cols>
    <col min="1" max="1" width="11.85546875" style="1"/>
    <col min="2" max="2" width="11.42578125" style="1"/>
    <col min="3" max="3" width="9.42578125" style="1"/>
    <col min="4" max="4" width="21.85546875" style="1"/>
    <col min="5" max="5" width="27.7109375" style="1" customWidth="1"/>
    <col min="6" max="6" width="8.42578125" style="1"/>
    <col min="7" max="9" width="8" style="1"/>
    <col min="10" max="12" width="13.140625" style="1"/>
    <col min="13" max="13" width="24.7109375" style="1"/>
    <col min="14" max="14" width="13.140625" style="1"/>
    <col min="15" max="15" width="8.42578125" style="1"/>
    <col min="16" max="16" width="18.28515625" style="1"/>
    <col min="17" max="17" width="6.7109375" style="1"/>
    <col min="18" max="18" width="9.7109375" style="1"/>
    <col min="19" max="19" width="12.42578125" style="1"/>
    <col min="20" max="20" width="13.42578125" style="1"/>
    <col min="21" max="21" width="10.42578125" style="1" bestFit="1" customWidth="1"/>
    <col min="22" max="1024" width="13.42578125" style="1"/>
  </cols>
  <sheetData>
    <row r="1" spans="1:6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</row>
    <row r="2" spans="1:65" ht="15.75" customHeight="1" x14ac:dyDescent="0.25">
      <c r="A2" s="25" t="s">
        <v>64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1"/>
      <c r="M2" s="21"/>
      <c r="N2" s="21"/>
      <c r="O2" s="21"/>
      <c r="P2" s="21"/>
      <c r="Q2" s="21"/>
      <c r="R2" s="21"/>
      <c r="S2" s="21"/>
      <c r="T2" s="21"/>
      <c r="U2" s="21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</row>
    <row r="3" spans="1:65" ht="1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</row>
    <row r="4" spans="1:65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</row>
    <row r="5" spans="1:6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</row>
    <row r="6" spans="1:65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5"/>
      <c r="Y6" s="5"/>
      <c r="Z6" s="5"/>
      <c r="AA6" s="5"/>
      <c r="AB6" s="5"/>
      <c r="AC6" s="5"/>
      <c r="AD6" s="5"/>
      <c r="AE6" s="5"/>
      <c r="AF6" s="5"/>
      <c r="AG6" s="4"/>
      <c r="AH6" s="5"/>
      <c r="AI6" s="5"/>
      <c r="AJ6" s="5"/>
      <c r="AK6" s="5"/>
      <c r="AL6" s="5"/>
      <c r="AM6" s="5"/>
      <c r="AN6" s="4"/>
      <c r="AO6" s="5"/>
      <c r="AP6" s="5"/>
      <c r="AQ6" s="5"/>
      <c r="AR6" s="5"/>
      <c r="AS6" s="5"/>
      <c r="AT6" s="5"/>
      <c r="AU6" s="5"/>
      <c r="AV6" s="5"/>
      <c r="AW6" s="5"/>
      <c r="AX6" s="4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3"/>
      <c r="BL6" s="3"/>
      <c r="BM6" s="3"/>
    </row>
    <row r="7" spans="1:65" ht="15.75" x14ac:dyDescent="0.25">
      <c r="A7" s="26" t="s">
        <v>0</v>
      </c>
      <c r="B7" s="27"/>
      <c r="C7" s="27"/>
      <c r="D7" s="27"/>
      <c r="E7" s="27"/>
      <c r="F7" s="27"/>
      <c r="G7" s="28"/>
      <c r="H7" s="29" t="s">
        <v>61</v>
      </c>
      <c r="I7" s="30"/>
      <c r="J7" s="30"/>
      <c r="K7" s="30"/>
      <c r="L7" s="30"/>
      <c r="M7" s="31"/>
      <c r="N7" s="26" t="s">
        <v>1</v>
      </c>
      <c r="O7" s="27"/>
      <c r="P7" s="27"/>
      <c r="Q7" s="27"/>
      <c r="R7" s="27"/>
      <c r="S7" s="27"/>
      <c r="T7" s="27"/>
      <c r="U7" s="28"/>
      <c r="V7" s="5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3"/>
      <c r="BL7" s="3"/>
      <c r="BM7" s="3"/>
    </row>
    <row r="8" spans="1:65" ht="15.75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45</v>
      </c>
      <c r="F8" s="7" t="s">
        <v>6</v>
      </c>
      <c r="G8" s="7" t="s">
        <v>7</v>
      </c>
      <c r="H8" s="7" t="s">
        <v>8</v>
      </c>
      <c r="I8" s="7" t="s">
        <v>9</v>
      </c>
      <c r="J8" s="7" t="s">
        <v>13</v>
      </c>
      <c r="K8" s="7" t="s">
        <v>14</v>
      </c>
      <c r="L8" s="7" t="s">
        <v>15</v>
      </c>
      <c r="M8" s="7" t="s">
        <v>10</v>
      </c>
      <c r="N8" s="7" t="s">
        <v>11</v>
      </c>
      <c r="O8" s="7" t="s">
        <v>8</v>
      </c>
      <c r="P8" s="7" t="s">
        <v>12</v>
      </c>
      <c r="Q8" s="7" t="s">
        <v>9</v>
      </c>
      <c r="R8" s="7" t="s">
        <v>13</v>
      </c>
      <c r="S8" s="7" t="s">
        <v>14</v>
      </c>
      <c r="T8" s="7" t="s">
        <v>15</v>
      </c>
      <c r="U8" s="7" t="s">
        <v>16</v>
      </c>
      <c r="V8" s="4"/>
      <c r="W8" s="5"/>
      <c r="X8" s="5"/>
      <c r="Y8" s="8"/>
      <c r="Z8" s="8"/>
      <c r="AA8" s="5"/>
      <c r="AB8" s="5"/>
      <c r="AC8" s="5"/>
      <c r="AD8" s="5"/>
      <c r="AE8" s="5"/>
      <c r="AF8" s="5"/>
      <c r="AG8" s="5"/>
      <c r="AH8" s="5"/>
      <c r="AI8" s="8"/>
      <c r="AJ8" s="8"/>
      <c r="AK8" s="5"/>
      <c r="AL8" s="5"/>
      <c r="AM8" s="5"/>
      <c r="AN8" s="5"/>
      <c r="AO8" s="5"/>
      <c r="AP8" s="8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3"/>
      <c r="BL8" s="3"/>
      <c r="BM8" s="3"/>
    </row>
    <row r="9" spans="1:65" x14ac:dyDescent="0.2">
      <c r="A9" s="6">
        <v>1</v>
      </c>
      <c r="B9" s="6" t="s">
        <v>17</v>
      </c>
      <c r="C9" s="6">
        <v>2</v>
      </c>
      <c r="D9" s="6">
        <v>135015347</v>
      </c>
      <c r="E9" s="6" t="s">
        <v>18</v>
      </c>
      <c r="F9" s="6" t="s">
        <v>19</v>
      </c>
      <c r="G9" s="6" t="s">
        <v>20</v>
      </c>
      <c r="H9" s="6">
        <v>0.26</v>
      </c>
      <c r="I9" s="6">
        <v>3263</v>
      </c>
      <c r="J9" s="6">
        <v>0.19</v>
      </c>
      <c r="K9" s="6">
        <v>0.03</v>
      </c>
      <c r="L9" s="9">
        <v>1.8E-10</v>
      </c>
      <c r="M9" s="6" t="s">
        <v>21</v>
      </c>
      <c r="N9" s="6">
        <v>1387</v>
      </c>
      <c r="O9" s="6">
        <v>0.251</v>
      </c>
      <c r="P9" s="6">
        <v>1</v>
      </c>
      <c r="Q9" s="6">
        <v>2763</v>
      </c>
      <c r="R9" s="10">
        <v>0.1628</v>
      </c>
      <c r="S9" s="10">
        <v>3.1899999999999998E-2</v>
      </c>
      <c r="T9" s="9">
        <v>3.9799999999999999E-7</v>
      </c>
      <c r="U9" s="9" t="s">
        <v>22</v>
      </c>
      <c r="V9" s="5"/>
      <c r="W9" s="5"/>
      <c r="X9" s="5"/>
      <c r="Y9" s="8"/>
      <c r="Z9" s="8"/>
      <c r="AA9" s="5"/>
      <c r="AB9" s="5"/>
      <c r="AC9" s="5"/>
      <c r="AD9" s="5"/>
      <c r="AE9" s="5"/>
      <c r="AF9" s="5"/>
      <c r="AG9" s="5"/>
      <c r="AH9" s="5"/>
      <c r="AI9" s="8"/>
      <c r="AJ9" s="8"/>
      <c r="AK9" s="5"/>
      <c r="AL9" s="5"/>
      <c r="AM9" s="5"/>
      <c r="AN9" s="5"/>
      <c r="AO9" s="5"/>
      <c r="AP9" s="8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3"/>
      <c r="BL9" s="3"/>
      <c r="BM9" s="3"/>
    </row>
    <row r="10" spans="1:65" x14ac:dyDescent="0.2">
      <c r="A10" s="6">
        <v>2</v>
      </c>
      <c r="B10" s="6" t="s">
        <v>23</v>
      </c>
      <c r="C10" s="11">
        <v>3</v>
      </c>
      <c r="D10" s="11">
        <v>142960273</v>
      </c>
      <c r="E10" s="6" t="s">
        <v>24</v>
      </c>
      <c r="F10" s="12" t="s">
        <v>25</v>
      </c>
      <c r="G10" s="11" t="s">
        <v>26</v>
      </c>
      <c r="H10" s="11">
        <f>1-0.23</f>
        <v>0.77</v>
      </c>
      <c r="I10" s="6">
        <v>3320</v>
      </c>
      <c r="J10" s="11">
        <v>-0.22</v>
      </c>
      <c r="K10" s="11">
        <v>0.03</v>
      </c>
      <c r="L10" s="13">
        <v>3.5000000000000002E-13</v>
      </c>
      <c r="M10" s="11" t="s">
        <v>27</v>
      </c>
      <c r="N10" s="6">
        <v>961.5</v>
      </c>
      <c r="O10" s="11">
        <v>0.82599999999999996</v>
      </c>
      <c r="P10" s="11">
        <v>1</v>
      </c>
      <c r="Q10" s="11">
        <v>2763</v>
      </c>
      <c r="R10" s="14">
        <v>-0.1137928</v>
      </c>
      <c r="S10" s="14">
        <v>3.7555690000000003E-2</v>
      </c>
      <c r="T10" s="13">
        <v>2.5006210000000002E-3</v>
      </c>
      <c r="U10" s="9" t="s">
        <v>28</v>
      </c>
      <c r="V10" s="5"/>
      <c r="W10" s="5"/>
      <c r="X10" s="5"/>
      <c r="Y10" s="8"/>
      <c r="Z10" s="8"/>
      <c r="AA10" s="5"/>
      <c r="AB10" s="5"/>
      <c r="AC10" s="5"/>
      <c r="AD10" s="5"/>
      <c r="AE10" s="5"/>
      <c r="AF10" s="5"/>
      <c r="AG10" s="5"/>
      <c r="AH10" s="5"/>
      <c r="AI10" s="8"/>
      <c r="AJ10" s="8"/>
      <c r="AK10" s="5"/>
      <c r="AL10" s="5"/>
      <c r="AM10" s="5"/>
      <c r="AN10" s="5"/>
      <c r="AO10" s="5"/>
      <c r="AP10" s="8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3"/>
      <c r="BL10" s="3"/>
      <c r="BM10" s="3"/>
    </row>
    <row r="11" spans="1:65" x14ac:dyDescent="0.2">
      <c r="A11" s="6">
        <v>3</v>
      </c>
      <c r="B11" s="6" t="s">
        <v>29</v>
      </c>
      <c r="C11" s="6">
        <v>11</v>
      </c>
      <c r="D11" s="6">
        <v>134265967</v>
      </c>
      <c r="E11" s="6" t="s">
        <v>30</v>
      </c>
      <c r="F11" s="6" t="s">
        <v>19</v>
      </c>
      <c r="G11" s="6" t="s">
        <v>25</v>
      </c>
      <c r="H11" s="6">
        <f>1-0.12</f>
        <v>0.88</v>
      </c>
      <c r="I11" s="6">
        <v>3233</v>
      </c>
      <c r="J11" s="6">
        <v>0.23</v>
      </c>
      <c r="K11" s="6">
        <v>0.04</v>
      </c>
      <c r="L11" s="9">
        <v>1.66E-8</v>
      </c>
      <c r="M11" s="6" t="s">
        <v>31</v>
      </c>
      <c r="N11" s="6">
        <v>911.8</v>
      </c>
      <c r="O11" s="6">
        <v>0.83499999999999996</v>
      </c>
      <c r="P11" s="6">
        <v>1</v>
      </c>
      <c r="Q11" s="6">
        <v>2763</v>
      </c>
      <c r="R11" s="10">
        <v>0.23769999999999999</v>
      </c>
      <c r="S11" s="10">
        <v>3.8030000000000001E-2</v>
      </c>
      <c r="T11" s="9">
        <v>6.0650000000000003E-10</v>
      </c>
      <c r="U11" s="9" t="s">
        <v>32</v>
      </c>
      <c r="V11" s="5"/>
      <c r="W11" s="2"/>
      <c r="X11" s="5"/>
      <c r="Y11" s="8"/>
      <c r="Z11" s="8"/>
      <c r="AA11" s="5"/>
      <c r="AB11" s="5"/>
      <c r="AC11" s="5"/>
      <c r="AD11" s="5"/>
      <c r="AE11" s="5"/>
      <c r="AF11" s="5"/>
      <c r="AG11" s="5"/>
      <c r="AH11" s="5"/>
      <c r="AI11" s="8"/>
      <c r="AJ11" s="8"/>
      <c r="AK11" s="5"/>
      <c r="AL11" s="5"/>
      <c r="AM11" s="5"/>
      <c r="AN11" s="5"/>
      <c r="AO11" s="5"/>
      <c r="AP11" s="8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8"/>
      <c r="BC11" s="5"/>
      <c r="BD11" s="5"/>
      <c r="BE11" s="5"/>
      <c r="BF11" s="5"/>
      <c r="BG11" s="5"/>
      <c r="BH11" s="5"/>
      <c r="BI11" s="5"/>
      <c r="BJ11" s="5"/>
      <c r="BK11" s="3"/>
      <c r="BL11" s="3"/>
      <c r="BM11" s="3"/>
    </row>
    <row r="12" spans="1:65" ht="15.75" x14ac:dyDescent="0.25">
      <c r="A12" s="6">
        <v>4</v>
      </c>
      <c r="B12" s="6" t="s">
        <v>33</v>
      </c>
      <c r="C12" s="6">
        <v>12</v>
      </c>
      <c r="D12" s="6">
        <v>121438844</v>
      </c>
      <c r="E12" s="6" t="s">
        <v>34</v>
      </c>
      <c r="F12" s="6" t="s">
        <v>26</v>
      </c>
      <c r="G12" s="6" t="s">
        <v>25</v>
      </c>
      <c r="H12" s="6">
        <f>1-0.39</f>
        <v>0.61</v>
      </c>
      <c r="I12" s="6">
        <v>3236</v>
      </c>
      <c r="J12" s="6">
        <v>0.18</v>
      </c>
      <c r="K12" s="6">
        <v>0.03</v>
      </c>
      <c r="L12" s="9">
        <v>7.81E-12</v>
      </c>
      <c r="M12" s="6" t="s">
        <v>35</v>
      </c>
      <c r="N12" s="6">
        <v>1934</v>
      </c>
      <c r="O12" s="6">
        <v>0.65</v>
      </c>
      <c r="P12" s="6">
        <v>1</v>
      </c>
      <c r="Q12" s="6">
        <v>2763</v>
      </c>
      <c r="R12" s="10">
        <v>0.17949999999999999</v>
      </c>
      <c r="S12" s="10">
        <v>3.0589999999999999E-2</v>
      </c>
      <c r="T12" s="9">
        <v>6.0570000000000001E-9</v>
      </c>
      <c r="U12" s="9" t="s">
        <v>36</v>
      </c>
      <c r="V12" s="5"/>
      <c r="W12" s="5"/>
      <c r="X12" s="5"/>
      <c r="Y12" s="8"/>
      <c r="Z12" s="8"/>
      <c r="AA12" s="5"/>
      <c r="AB12" s="5"/>
      <c r="AC12" s="5"/>
      <c r="AD12" s="5"/>
      <c r="AE12" s="5"/>
      <c r="AF12" s="5"/>
      <c r="AG12" s="4"/>
      <c r="AH12" s="5"/>
      <c r="AI12" s="5"/>
      <c r="AJ12" s="5"/>
      <c r="AK12" s="5"/>
      <c r="AL12" s="5"/>
      <c r="AM12" s="5"/>
      <c r="AN12" s="4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8"/>
      <c r="BC12" s="5"/>
      <c r="BD12" s="5"/>
      <c r="BE12" s="5"/>
      <c r="BF12" s="5"/>
      <c r="BG12" s="5"/>
      <c r="BH12" s="5"/>
      <c r="BI12" s="5"/>
      <c r="BJ12" s="5"/>
      <c r="BK12" s="3"/>
      <c r="BL12" s="3"/>
      <c r="BM12" s="3"/>
    </row>
    <row r="13" spans="1:65" x14ac:dyDescent="0.2">
      <c r="A13" s="6">
        <v>5</v>
      </c>
      <c r="B13" s="11" t="s">
        <v>37</v>
      </c>
      <c r="C13" s="11">
        <v>14</v>
      </c>
      <c r="D13" s="11">
        <v>65822493</v>
      </c>
      <c r="E13" s="11" t="s">
        <v>38</v>
      </c>
      <c r="F13" s="15" t="s">
        <v>25</v>
      </c>
      <c r="G13" s="11" t="s">
        <v>26</v>
      </c>
      <c r="H13" s="11">
        <v>0.43</v>
      </c>
      <c r="I13" s="6">
        <v>3234</v>
      </c>
      <c r="J13" s="11">
        <v>0.27</v>
      </c>
      <c r="K13" s="11">
        <v>0.03</v>
      </c>
      <c r="L13" s="13">
        <v>1.69E-23</v>
      </c>
      <c r="M13" s="11" t="s">
        <v>39</v>
      </c>
      <c r="N13" s="11">
        <v>2199</v>
      </c>
      <c r="O13" s="11">
        <v>0.39800000000000002</v>
      </c>
      <c r="P13" s="11">
        <v>1</v>
      </c>
      <c r="Q13" s="11">
        <v>2763</v>
      </c>
      <c r="R13" s="14">
        <v>0.20949999999999999</v>
      </c>
      <c r="S13" s="14">
        <v>2.9250000000000002E-2</v>
      </c>
      <c r="T13" s="13">
        <v>1.6029999999999999E-12</v>
      </c>
      <c r="U13" s="11" t="s">
        <v>40</v>
      </c>
      <c r="V13" s="5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</row>
    <row r="14" spans="1:65" x14ac:dyDescent="0.2">
      <c r="A14" s="11">
        <v>6</v>
      </c>
      <c r="B14" s="11" t="s">
        <v>41</v>
      </c>
      <c r="C14" s="11">
        <v>19</v>
      </c>
      <c r="D14" s="11">
        <v>5839746</v>
      </c>
      <c r="E14" s="11" t="s">
        <v>42</v>
      </c>
      <c r="F14" s="11" t="s">
        <v>20</v>
      </c>
      <c r="G14" s="11" t="s">
        <v>19</v>
      </c>
      <c r="H14" s="11">
        <f>1-0.13</f>
        <v>0.87</v>
      </c>
      <c r="I14" s="6">
        <v>3262</v>
      </c>
      <c r="J14" s="11">
        <v>0.44</v>
      </c>
      <c r="K14" s="11">
        <v>0.04</v>
      </c>
      <c r="L14" s="13">
        <v>3.1800000000000003E-29</v>
      </c>
      <c r="M14" s="11" t="s">
        <v>43</v>
      </c>
      <c r="N14" s="11">
        <v>475.2</v>
      </c>
      <c r="O14" s="11">
        <v>0.91400000000000003</v>
      </c>
      <c r="P14" s="11">
        <v>1</v>
      </c>
      <c r="Q14" s="11">
        <v>2763</v>
      </c>
      <c r="R14" s="14">
        <v>0.5635</v>
      </c>
      <c r="S14" s="14">
        <v>4.9520000000000002E-2</v>
      </c>
      <c r="T14" s="13">
        <v>3.708E-28</v>
      </c>
      <c r="U14" s="11" t="s">
        <v>44</v>
      </c>
    </row>
    <row r="17" spans="1:14" x14ac:dyDescent="0.2">
      <c r="A17" s="24" t="s">
        <v>0</v>
      </c>
      <c r="B17" s="16" t="s">
        <v>3</v>
      </c>
      <c r="C17" s="17"/>
      <c r="D17" s="18" t="s">
        <v>46</v>
      </c>
      <c r="F17" s="22"/>
      <c r="J17" s="17"/>
      <c r="K17" s="17"/>
      <c r="L17" s="17"/>
      <c r="M17" s="17"/>
      <c r="N17" s="17"/>
    </row>
    <row r="18" spans="1:14" x14ac:dyDescent="0.2">
      <c r="A18" s="24"/>
      <c r="B18" s="16" t="s">
        <v>4</v>
      </c>
      <c r="C18" s="17"/>
      <c r="D18" s="18" t="s">
        <v>47</v>
      </c>
      <c r="F18" s="22"/>
      <c r="J18" s="17"/>
      <c r="K18" s="17"/>
      <c r="L18" s="17"/>
      <c r="M18" s="17"/>
      <c r="N18" s="17"/>
    </row>
    <row r="19" spans="1:14" x14ac:dyDescent="0.2">
      <c r="A19" s="24"/>
      <c r="B19" s="16" t="s">
        <v>5</v>
      </c>
      <c r="C19" s="17"/>
      <c r="D19" s="18" t="s">
        <v>48</v>
      </c>
      <c r="F19" s="22"/>
      <c r="J19" s="17"/>
      <c r="K19" s="17"/>
      <c r="L19" s="17"/>
      <c r="M19" s="17"/>
      <c r="N19" s="17"/>
    </row>
    <row r="20" spans="1:14" x14ac:dyDescent="0.2">
      <c r="A20" s="24"/>
      <c r="B20" s="16" t="s">
        <v>45</v>
      </c>
      <c r="C20" s="17"/>
      <c r="D20" s="18" t="s">
        <v>45</v>
      </c>
      <c r="F20" s="22"/>
      <c r="G20" s="16"/>
      <c r="H20" s="17"/>
      <c r="I20" s="18"/>
      <c r="J20" s="17"/>
      <c r="K20" s="17"/>
      <c r="L20" s="17"/>
      <c r="M20" s="17"/>
      <c r="N20" s="17"/>
    </row>
    <row r="21" spans="1:14" x14ac:dyDescent="0.2">
      <c r="A21" s="24"/>
      <c r="B21" s="16" t="s">
        <v>6</v>
      </c>
      <c r="C21" s="17"/>
      <c r="D21" s="18" t="s">
        <v>49</v>
      </c>
      <c r="F21" s="22"/>
      <c r="J21" s="17"/>
      <c r="K21" s="17"/>
      <c r="L21" s="17"/>
      <c r="M21" s="17"/>
      <c r="N21" s="17"/>
    </row>
    <row r="22" spans="1:14" x14ac:dyDescent="0.2">
      <c r="A22" s="24"/>
      <c r="B22" s="16" t="s">
        <v>7</v>
      </c>
      <c r="C22" s="17"/>
      <c r="D22" s="18" t="s">
        <v>50</v>
      </c>
      <c r="F22" s="22"/>
      <c r="J22" s="17"/>
      <c r="K22" s="17"/>
      <c r="L22" s="17"/>
      <c r="M22" s="17"/>
      <c r="N22" s="17"/>
    </row>
    <row r="23" spans="1:14" ht="15" customHeight="1" x14ac:dyDescent="0.2">
      <c r="A23" s="24" t="s">
        <v>62</v>
      </c>
      <c r="F23" s="22"/>
      <c r="J23" s="17"/>
      <c r="K23" s="17"/>
      <c r="L23" s="17"/>
      <c r="M23" s="17"/>
      <c r="N23" s="17"/>
    </row>
    <row r="24" spans="1:14" x14ac:dyDescent="0.2">
      <c r="A24" s="24"/>
      <c r="F24" s="22"/>
      <c r="J24" s="17"/>
      <c r="K24" s="17"/>
      <c r="L24" s="17"/>
      <c r="M24" s="17"/>
      <c r="N24" s="17"/>
    </row>
    <row r="25" spans="1:14" x14ac:dyDescent="0.2">
      <c r="A25" s="24"/>
      <c r="B25" s="16" t="s">
        <v>13</v>
      </c>
      <c r="C25" s="17"/>
      <c r="D25" s="18" t="s">
        <v>55</v>
      </c>
      <c r="F25" s="22"/>
      <c r="G25" s="16"/>
      <c r="H25" s="17"/>
      <c r="I25" s="18"/>
      <c r="J25" s="17"/>
      <c r="K25" s="17"/>
      <c r="L25" s="17"/>
      <c r="M25" s="17"/>
      <c r="N25" s="17"/>
    </row>
    <row r="26" spans="1:14" x14ac:dyDescent="0.2">
      <c r="A26" s="24"/>
      <c r="B26" s="16" t="s">
        <v>14</v>
      </c>
      <c r="C26" s="17"/>
      <c r="D26" s="18" t="s">
        <v>56</v>
      </c>
      <c r="F26" s="22"/>
      <c r="J26" s="17"/>
      <c r="K26" s="17"/>
      <c r="L26" s="17"/>
      <c r="M26" s="17"/>
      <c r="N26" s="17"/>
    </row>
    <row r="27" spans="1:14" x14ac:dyDescent="0.2">
      <c r="A27" s="24"/>
      <c r="B27" s="16" t="s">
        <v>15</v>
      </c>
      <c r="C27" s="17"/>
      <c r="D27" s="18" t="s">
        <v>57</v>
      </c>
      <c r="F27" s="22"/>
      <c r="J27" s="17"/>
      <c r="K27" s="17"/>
      <c r="L27" s="17"/>
      <c r="M27" s="17"/>
      <c r="N27" s="17"/>
    </row>
    <row r="28" spans="1:14" x14ac:dyDescent="0.2">
      <c r="A28" s="24"/>
      <c r="B28" s="16" t="s">
        <v>16</v>
      </c>
      <c r="C28" s="17"/>
      <c r="D28" s="18" t="s">
        <v>58</v>
      </c>
      <c r="F28" s="22"/>
      <c r="J28" s="17"/>
      <c r="K28" s="17"/>
      <c r="L28" s="17"/>
      <c r="M28" s="17"/>
      <c r="N28" s="17"/>
    </row>
    <row r="29" spans="1:14" x14ac:dyDescent="0.2">
      <c r="A29" s="24" t="s">
        <v>63</v>
      </c>
      <c r="B29" s="16" t="s">
        <v>11</v>
      </c>
      <c r="C29" s="17"/>
      <c r="D29" s="18" t="s">
        <v>51</v>
      </c>
      <c r="F29" s="22"/>
      <c r="J29" s="17"/>
      <c r="K29" s="17"/>
      <c r="L29" s="17"/>
      <c r="M29" s="17"/>
      <c r="N29" s="17"/>
    </row>
    <row r="30" spans="1:14" x14ac:dyDescent="0.2">
      <c r="A30" s="24"/>
      <c r="B30" s="16" t="s">
        <v>8</v>
      </c>
      <c r="C30" s="17"/>
      <c r="D30" s="18" t="s">
        <v>52</v>
      </c>
      <c r="F30" s="22"/>
      <c r="J30" s="17"/>
      <c r="K30" s="17"/>
      <c r="L30" s="17"/>
      <c r="M30" s="17"/>
      <c r="N30" s="17"/>
    </row>
    <row r="31" spans="1:14" x14ac:dyDescent="0.2">
      <c r="A31" s="24"/>
      <c r="B31" s="16" t="s">
        <v>12</v>
      </c>
      <c r="C31" s="17"/>
      <c r="D31" s="18" t="s">
        <v>53</v>
      </c>
      <c r="F31" s="22"/>
      <c r="J31" s="17"/>
      <c r="K31" s="17"/>
      <c r="L31" s="17"/>
      <c r="M31" s="17"/>
      <c r="N31" s="17"/>
    </row>
    <row r="32" spans="1:14" x14ac:dyDescent="0.2">
      <c r="A32" s="24"/>
      <c r="B32" s="16" t="s">
        <v>9</v>
      </c>
      <c r="C32" s="17"/>
      <c r="D32" s="18" t="s">
        <v>54</v>
      </c>
      <c r="F32" s="22"/>
      <c r="J32" s="17"/>
      <c r="K32" s="17"/>
      <c r="L32" s="17"/>
      <c r="M32" s="17"/>
      <c r="N32" s="17"/>
    </row>
    <row r="33" spans="1:14" x14ac:dyDescent="0.2">
      <c r="A33" s="24"/>
      <c r="B33" s="16" t="s">
        <v>13</v>
      </c>
      <c r="C33" s="17"/>
      <c r="D33" s="18" t="s">
        <v>55</v>
      </c>
      <c r="F33" s="22"/>
      <c r="G33" s="16"/>
      <c r="H33" s="17"/>
      <c r="I33" s="18"/>
      <c r="J33" s="17"/>
      <c r="K33" s="17"/>
      <c r="L33" s="17"/>
      <c r="M33" s="17"/>
      <c r="N33" s="17"/>
    </row>
    <row r="34" spans="1:14" x14ac:dyDescent="0.2">
      <c r="A34" s="24"/>
      <c r="B34" s="16" t="s">
        <v>14</v>
      </c>
      <c r="C34" s="17"/>
      <c r="D34" s="18" t="s">
        <v>56</v>
      </c>
      <c r="F34" s="22"/>
      <c r="J34" s="17"/>
      <c r="K34" s="17"/>
      <c r="L34" s="17"/>
      <c r="M34" s="17"/>
      <c r="N34" s="17"/>
    </row>
    <row r="35" spans="1:14" x14ac:dyDescent="0.2">
      <c r="A35" s="24"/>
      <c r="B35" s="16" t="s">
        <v>15</v>
      </c>
      <c r="C35" s="17"/>
      <c r="D35" s="18" t="s">
        <v>57</v>
      </c>
      <c r="F35" s="22"/>
      <c r="G35" s="16"/>
      <c r="H35" s="17"/>
      <c r="I35" s="18"/>
      <c r="J35" s="17"/>
      <c r="K35" s="17"/>
      <c r="L35" s="17"/>
      <c r="M35" s="17"/>
      <c r="N35" s="17"/>
    </row>
    <row r="36" spans="1:14" x14ac:dyDescent="0.2">
      <c r="A36" s="24"/>
      <c r="B36" s="16" t="s">
        <v>16</v>
      </c>
      <c r="C36" s="17"/>
      <c r="D36" s="18" t="s">
        <v>58</v>
      </c>
      <c r="F36" s="22"/>
      <c r="G36" s="16"/>
      <c r="H36" s="17"/>
      <c r="I36" s="18"/>
      <c r="J36" s="17"/>
      <c r="K36" s="17"/>
      <c r="L36" s="17"/>
      <c r="M36" s="17"/>
      <c r="N36" s="17"/>
    </row>
    <row r="37" spans="1:14" x14ac:dyDescent="0.2">
      <c r="F37" s="19"/>
      <c r="G37" s="16"/>
      <c r="H37" s="17"/>
      <c r="I37" s="18"/>
      <c r="J37" s="17"/>
      <c r="K37" s="17"/>
      <c r="L37" s="17"/>
      <c r="M37" s="17"/>
      <c r="N37" s="17"/>
    </row>
    <row r="38" spans="1:14" ht="57.75" customHeight="1" x14ac:dyDescent="0.2">
      <c r="A38" s="20" t="s">
        <v>59</v>
      </c>
      <c r="B38" s="23" t="s">
        <v>60</v>
      </c>
      <c r="C38" s="23"/>
      <c r="D38" s="23"/>
      <c r="E38" s="23"/>
      <c r="F38" s="23"/>
      <c r="G38" s="23"/>
      <c r="H38" s="23"/>
      <c r="I38" s="23"/>
      <c r="J38" s="17"/>
      <c r="K38" s="17"/>
      <c r="L38" s="17"/>
      <c r="M38" s="17"/>
      <c r="N38" s="17"/>
    </row>
    <row r="39" spans="1:14" x14ac:dyDescent="0.2">
      <c r="J39" s="17"/>
      <c r="K39" s="17"/>
      <c r="L39" s="17"/>
      <c r="M39" s="17"/>
      <c r="N39" s="17"/>
    </row>
    <row r="40" spans="1:14" x14ac:dyDescent="0.2">
      <c r="F40" s="19"/>
      <c r="G40" s="16"/>
      <c r="H40" s="17"/>
      <c r="I40" s="18"/>
      <c r="J40" s="17"/>
      <c r="K40" s="17"/>
      <c r="L40" s="17"/>
      <c r="M40" s="17"/>
      <c r="N40" s="17"/>
    </row>
    <row r="41" spans="1:14" x14ac:dyDescent="0.2">
      <c r="F41" s="19"/>
      <c r="G41" s="16"/>
      <c r="H41" s="17"/>
      <c r="I41" s="18"/>
      <c r="J41" s="17"/>
      <c r="K41" s="17"/>
      <c r="L41" s="17"/>
      <c r="M41" s="17"/>
      <c r="N41" s="17"/>
    </row>
    <row r="42" spans="1:14" x14ac:dyDescent="0.2">
      <c r="F42" s="19"/>
      <c r="G42" s="16"/>
      <c r="H42" s="17"/>
      <c r="I42" s="18"/>
      <c r="J42" s="17"/>
      <c r="K42" s="17"/>
      <c r="L42" s="17"/>
      <c r="M42" s="17"/>
      <c r="N42" s="17"/>
    </row>
    <row r="43" spans="1:14" x14ac:dyDescent="0.2">
      <c r="F43" s="19"/>
      <c r="G43" s="16"/>
      <c r="H43" s="17"/>
      <c r="I43" s="18"/>
      <c r="J43" s="17"/>
      <c r="K43" s="17"/>
      <c r="L43" s="17"/>
      <c r="M43" s="17"/>
      <c r="N43" s="17"/>
    </row>
    <row r="44" spans="1:14" x14ac:dyDescent="0.2">
      <c r="F44" s="19"/>
      <c r="G44" s="16"/>
      <c r="H44" s="17"/>
      <c r="I44" s="18"/>
      <c r="J44" s="17"/>
      <c r="K44" s="17"/>
      <c r="L44" s="17"/>
      <c r="M44" s="17"/>
      <c r="N44" s="17"/>
    </row>
    <row r="45" spans="1:14" x14ac:dyDescent="0.2">
      <c r="F45" s="19"/>
      <c r="G45" s="16"/>
      <c r="H45" s="17"/>
      <c r="I45" s="18"/>
      <c r="J45" s="17"/>
      <c r="K45" s="17"/>
      <c r="L45" s="17"/>
      <c r="M45" s="17"/>
      <c r="N45" s="17"/>
    </row>
    <row r="46" spans="1:14" x14ac:dyDescent="0.2">
      <c r="F46" s="19"/>
      <c r="G46" s="16"/>
      <c r="H46" s="17"/>
      <c r="I46" s="18"/>
      <c r="J46" s="17"/>
      <c r="K46" s="17"/>
      <c r="L46" s="17"/>
      <c r="M46" s="17"/>
      <c r="N46" s="17"/>
    </row>
    <row r="47" spans="1:14" x14ac:dyDescent="0.2">
      <c r="F47" s="22"/>
      <c r="G47" s="16"/>
      <c r="H47" s="17"/>
      <c r="I47" s="18"/>
      <c r="J47" s="17"/>
      <c r="K47" s="17"/>
      <c r="L47" s="17"/>
      <c r="M47" s="17"/>
      <c r="N47" s="17"/>
    </row>
    <row r="48" spans="1:14" x14ac:dyDescent="0.2">
      <c r="F48" s="22"/>
      <c r="G48" s="16"/>
      <c r="H48" s="17"/>
      <c r="I48" s="18"/>
      <c r="J48" s="17"/>
      <c r="K48" s="17"/>
      <c r="L48" s="17"/>
      <c r="M48" s="17"/>
      <c r="N48" s="17"/>
    </row>
    <row r="49" spans="6:14" x14ac:dyDescent="0.2">
      <c r="F49" s="22"/>
      <c r="G49" s="16"/>
      <c r="H49" s="17"/>
      <c r="I49" s="18"/>
      <c r="J49" s="17"/>
      <c r="K49" s="17"/>
      <c r="L49" s="17"/>
      <c r="M49" s="17"/>
      <c r="N49" s="17"/>
    </row>
    <row r="50" spans="6:14" x14ac:dyDescent="0.2">
      <c r="F50" s="22"/>
      <c r="G50" s="16"/>
      <c r="H50" s="17"/>
      <c r="I50" s="18"/>
      <c r="J50" s="17"/>
      <c r="K50" s="17"/>
      <c r="L50" s="17"/>
      <c r="M50" s="17"/>
      <c r="N50" s="17"/>
    </row>
    <row r="51" spans="6:14" x14ac:dyDescent="0.2">
      <c r="F51" s="22"/>
      <c r="G51" s="16"/>
      <c r="H51" s="17"/>
      <c r="I51" s="18"/>
      <c r="J51" s="17"/>
      <c r="K51" s="17"/>
      <c r="L51" s="17"/>
      <c r="M51" s="17"/>
      <c r="N51" s="17"/>
    </row>
    <row r="52" spans="6:14" x14ac:dyDescent="0.2">
      <c r="F52" s="22"/>
      <c r="G52" s="16"/>
      <c r="H52" s="17"/>
      <c r="I52" s="18"/>
      <c r="J52" s="17"/>
      <c r="K52" s="17"/>
      <c r="L52" s="17"/>
      <c r="M52" s="17"/>
      <c r="N52" s="17"/>
    </row>
    <row r="53" spans="6:14" x14ac:dyDescent="0.2">
      <c r="F53" s="22"/>
      <c r="G53" s="16"/>
      <c r="H53" s="17"/>
      <c r="I53" s="18"/>
      <c r="J53" s="17"/>
      <c r="K53" s="17"/>
      <c r="L53" s="17"/>
      <c r="M53" s="17"/>
      <c r="N53" s="17"/>
    </row>
    <row r="54" spans="6:14" x14ac:dyDescent="0.2">
      <c r="F54" s="22"/>
      <c r="G54" s="16"/>
      <c r="H54" s="17"/>
      <c r="I54" s="18"/>
      <c r="J54" s="17"/>
      <c r="K54" s="17"/>
      <c r="L54" s="17"/>
      <c r="M54" s="17"/>
      <c r="N54" s="17"/>
    </row>
    <row r="55" spans="6:14" x14ac:dyDescent="0.2">
      <c r="F55" s="22"/>
      <c r="G55" s="16"/>
      <c r="H55" s="17"/>
      <c r="I55" s="18"/>
      <c r="J55" s="17"/>
      <c r="K55" s="17"/>
      <c r="L55" s="17"/>
      <c r="M55" s="17"/>
      <c r="N55" s="17"/>
    </row>
    <row r="56" spans="6:14" x14ac:dyDescent="0.2">
      <c r="F56" s="22"/>
      <c r="G56" s="16"/>
      <c r="H56" s="17"/>
      <c r="I56" s="18"/>
      <c r="J56" s="17"/>
      <c r="K56" s="17"/>
      <c r="L56" s="17"/>
      <c r="M56" s="17"/>
      <c r="N56" s="17"/>
    </row>
    <row r="57" spans="6:14" x14ac:dyDescent="0.2">
      <c r="F57" s="22"/>
      <c r="G57" s="16"/>
      <c r="H57" s="17"/>
      <c r="I57" s="18"/>
      <c r="J57" s="17"/>
      <c r="K57" s="17"/>
      <c r="L57" s="17"/>
      <c r="M57" s="17"/>
      <c r="N57" s="17"/>
    </row>
    <row r="58" spans="6:14" x14ac:dyDescent="0.2">
      <c r="F58" s="22"/>
      <c r="G58" s="16"/>
      <c r="H58" s="17"/>
      <c r="I58" s="18"/>
      <c r="J58" s="17"/>
      <c r="K58" s="17"/>
      <c r="L58" s="17"/>
      <c r="M58" s="17"/>
      <c r="N58" s="17"/>
    </row>
    <row r="59" spans="6:14" x14ac:dyDescent="0.2">
      <c r="F59" s="22"/>
      <c r="G59" s="16"/>
      <c r="H59" s="17"/>
      <c r="I59" s="18"/>
      <c r="J59" s="17"/>
      <c r="K59" s="17"/>
      <c r="L59" s="17"/>
      <c r="M59" s="17"/>
      <c r="N59" s="17"/>
    </row>
    <row r="60" spans="6:14" x14ac:dyDescent="0.2">
      <c r="F60" s="16"/>
      <c r="G60" s="17"/>
      <c r="H60" s="17"/>
      <c r="I60" s="18"/>
      <c r="J60" s="17"/>
      <c r="K60" s="17"/>
      <c r="L60" s="17"/>
      <c r="M60" s="17"/>
      <c r="N60" s="17"/>
    </row>
  </sheetData>
  <mergeCells count="11">
    <mergeCell ref="A2:K4"/>
    <mergeCell ref="A7:G7"/>
    <mergeCell ref="H7:M7"/>
    <mergeCell ref="N7:U7"/>
    <mergeCell ref="F17:F25"/>
    <mergeCell ref="F26:F36"/>
    <mergeCell ref="F47:F59"/>
    <mergeCell ref="B38:I38"/>
    <mergeCell ref="A17:A22"/>
    <mergeCell ref="A23:A28"/>
    <mergeCell ref="A29:A36"/>
  </mergeCells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366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ST1</vt:lpstr>
      <vt:lpstr>'ST1'!_FilterDatabase</vt:lpstr>
      <vt:lpstr>'ST1'!_FilterDatabase_0</vt:lpstr>
      <vt:lpstr>'ST1'!_FilterDatabase_0_0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38</cp:revision>
  <dcterms:modified xsi:type="dcterms:W3CDTF">2018-12-26T13:26:02Z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